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B559E9FD-9579-468A-9838-6FEF273DC24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T PERSONAL " sheetId="5" r:id="rId1"/>
  </sheets>
  <definedNames>
    <definedName name="_xlnm.Print_Titles" localSheetId="0">'AT PERSONAL 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" i="5" l="1"/>
  <c r="B71" i="5"/>
  <c r="C69" i="5"/>
  <c r="B69" i="5"/>
  <c r="C58" i="5"/>
  <c r="B58" i="5"/>
  <c r="C51" i="5"/>
  <c r="B51" i="5"/>
  <c r="C42" i="5"/>
  <c r="B42" i="5"/>
  <c r="C31" i="5"/>
  <c r="B31" i="5"/>
  <c r="C20" i="5"/>
  <c r="B20" i="5"/>
  <c r="C10" i="5" l="1"/>
  <c r="B10" i="5"/>
</calcChain>
</file>

<file path=xl/sharedStrings.xml><?xml version="1.0" encoding="utf-8"?>
<sst xmlns="http://schemas.openxmlformats.org/spreadsheetml/2006/main" count="62" uniqueCount="42">
  <si>
    <t>PERSONAL</t>
  </si>
  <si>
    <t>Operadores de máquinas de corte o confección</t>
  </si>
  <si>
    <t>Supervisor de área</t>
  </si>
  <si>
    <t>Ayudantía general en área de corte</t>
  </si>
  <si>
    <t>Supervisor de logística de corte</t>
  </si>
  <si>
    <t>Supervisor de calidad:</t>
  </si>
  <si>
    <t>Auxiliares en línea de costura</t>
  </si>
  <si>
    <t>Operadores de máquinas de costura</t>
  </si>
  <si>
    <t>Supervisores de línea</t>
  </si>
  <si>
    <t>Ingenieros de soporte de líneas</t>
  </si>
  <si>
    <t>Auditores de calidad en línea</t>
  </si>
  <si>
    <t>Mecánicos de máquinas de costura</t>
  </si>
  <si>
    <t>Operadores Planchado</t>
  </si>
  <si>
    <t>Auditores de calidad</t>
  </si>
  <si>
    <t>Supervisor de area</t>
  </si>
  <si>
    <t>Empacadores (Etiquetado de prendas, doblado y embolsado)</t>
  </si>
  <si>
    <t>Personal de Compras</t>
  </si>
  <si>
    <t>Personal de recepción y despacho de habilitaciones</t>
  </si>
  <si>
    <t>Control de Volumen de Producto</t>
  </si>
  <si>
    <t>Empacadores (cajas)</t>
  </si>
  <si>
    <t>Supervisores de Almacén</t>
  </si>
  <si>
    <t>Ingenieros de logística</t>
  </si>
  <si>
    <t xml:space="preserve">Diseñadores de modas y graficos </t>
  </si>
  <si>
    <t>TOTAL GENERAL PLANTILLA DE PERSONAL</t>
  </si>
  <si>
    <t>PERSONAL TIPO</t>
  </si>
  <si>
    <t>PERSONAL MÍNIMO</t>
  </si>
  <si>
    <t>ANEXO AT PERSONAL</t>
  </si>
  <si>
    <t>Foleadores</t>
  </si>
  <si>
    <t>RELACIÓN DE PLANTILLA DE PERSONAL SOLICITADA EN EL ÁREA DE COSTURA</t>
  </si>
  <si>
    <t>RELACIÓN DE PLANTILLA DE PERSONAL SOLICITADA EN EL ÁREA TERMINADO</t>
  </si>
  <si>
    <t>RELACIÓN DE PLANTILLA DE PERSONAL SOLICITADA EN EL ÁREA DE LOGISTICA</t>
  </si>
  <si>
    <t>RELACIÓN DE PLANTILLA DE PERSONAL SOLICITADA EN EL ÁREA DE DISEÑO</t>
  </si>
  <si>
    <t>RELACIÓN DE PLANTILLA DE PERSONAL SOLICITADA EN EL ÁREA DE EMPAQUE</t>
  </si>
  <si>
    <t>Operadores de máquina de impresión serigráfica</t>
  </si>
  <si>
    <t>Operadores de máquina de sublimación</t>
  </si>
  <si>
    <t>PERSONAL SUFICIENTE</t>
  </si>
  <si>
    <t>RELACIÓN DE PLANTILLA DE PERSONAL SOLICITADA EN EL ÁREA DE CORTE</t>
  </si>
  <si>
    <t>Operadores Deshebrado</t>
  </si>
  <si>
    <r>
      <t>Relación de la plantilla de personal, suficiente y mínima, requerido  para la elaboración de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al menos </t>
    </r>
    <r>
      <rPr>
        <b/>
        <sz val="10"/>
        <color rgb="FFFF0000"/>
        <rFont val="Arial"/>
        <family val="2"/>
      </rPr>
      <t xml:space="preserve">282,092 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paquetes de uniformes escolares integrado por un pantalón, una chamarra, una playera deportiva,un short deportivo, una gorra deportiva y un par de calcetas deportivas de acuerdo a las especificaciones del Anexo I.</t>
    </r>
  </si>
  <si>
    <t>Operadores de plancha para aplicación DTF</t>
  </si>
  <si>
    <t>RELACIÓN DE PLANTILLA DE PERSONAL SOLICITADA EN EL ÁREA DE SERIGRAFÍA Y SUBLIMADO</t>
  </si>
  <si>
    <t>LICITACIÓN PÚBLICA NACIONAL PRESENCIAL
NO. 40051001-034-26 (CAGEG-034/2026)
ADQUISICIÓN DE UNIFORMES DEPORTIVOS PARA EL 
“PROGRAMA DE UNIFORMES ESCOLARES DEL ESTADO DE GUANAJUATO” CORRESPONDIENTE AL CICLO ESCOLAR 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</si>
</sst>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1"/>
  <sheetViews>
    <sheetView tabSelected="1" zoomScale="130" zoomScaleNormal="130" workbookViewId="0">
      <selection activeCell="A2" sqref="A2:C2"/>
    </sheetView>
  </sheetViews>
  <sheetFormatPr baseColWidth="10" defaultColWidth="10.7265625" defaultRowHeight="12.5" x14ac:dyDescent="0.35"/>
  <cols>
    <col min="1" max="1" width="65.453125" style="1" customWidth="1"/>
    <col min="2" max="2" width="15.7265625" style="1" customWidth="1"/>
    <col min="3" max="3" width="13.453125" style="1" customWidth="1"/>
    <col min="4" max="16384" width="10.7265625" style="1"/>
  </cols>
  <sheetData>
    <row r="1" spans="1:11" ht="13" x14ac:dyDescent="0.35">
      <c r="C1" s="2" t="s">
        <v>26</v>
      </c>
    </row>
    <row r="2" spans="1:11" ht="93.5" customHeight="1" x14ac:dyDescent="0.45">
      <c r="A2" s="16" t="s">
        <v>41</v>
      </c>
      <c r="B2" s="16"/>
      <c r="C2" s="16"/>
      <c r="D2" s="15"/>
      <c r="E2" s="15"/>
      <c r="F2" s="15"/>
      <c r="G2" s="15"/>
      <c r="H2" s="15"/>
      <c r="I2" s="15"/>
      <c r="J2" s="15"/>
      <c r="K2" s="15"/>
    </row>
    <row r="3" spans="1:11" ht="12.75" customHeight="1" x14ac:dyDescent="0.35">
      <c r="A3" s="9"/>
      <c r="B3" s="9"/>
    </row>
    <row r="4" spans="1:11" ht="48.75" customHeight="1" x14ac:dyDescent="0.35">
      <c r="A4" s="17" t="s">
        <v>38</v>
      </c>
      <c r="B4" s="17"/>
      <c r="C4" s="17"/>
    </row>
    <row r="6" spans="1:11" ht="25.5" customHeight="1" x14ac:dyDescent="0.35">
      <c r="A6" s="18" t="s">
        <v>31</v>
      </c>
      <c r="B6" s="18"/>
      <c r="C6" s="18"/>
    </row>
    <row r="8" spans="1:11" ht="26" x14ac:dyDescent="0.35">
      <c r="A8" s="10" t="s">
        <v>24</v>
      </c>
      <c r="B8" s="10" t="s">
        <v>35</v>
      </c>
      <c r="C8" s="10" t="s">
        <v>25</v>
      </c>
    </row>
    <row r="9" spans="1:11" x14ac:dyDescent="0.35">
      <c r="A9" s="7" t="s">
        <v>22</v>
      </c>
      <c r="B9" s="8">
        <v>2</v>
      </c>
      <c r="C9" s="8">
        <v>1</v>
      </c>
    </row>
    <row r="10" spans="1:11" ht="13" x14ac:dyDescent="0.35">
      <c r="A10" s="13"/>
      <c r="B10" s="12">
        <f>SUM(B9:B9)</f>
        <v>2</v>
      </c>
      <c r="C10" s="12">
        <f>SUM(C9:C9)</f>
        <v>1</v>
      </c>
    </row>
    <row r="12" spans="1:11" ht="25.5" customHeight="1" x14ac:dyDescent="0.35">
      <c r="A12" s="18" t="s">
        <v>40</v>
      </c>
      <c r="B12" s="18"/>
      <c r="C12" s="18"/>
    </row>
    <row r="14" spans="1:11" ht="26" x14ac:dyDescent="0.35">
      <c r="A14" s="10" t="s">
        <v>24</v>
      </c>
      <c r="B14" s="10" t="s">
        <v>35</v>
      </c>
      <c r="C14" s="10" t="s">
        <v>25</v>
      </c>
    </row>
    <row r="15" spans="1:11" x14ac:dyDescent="0.35">
      <c r="A15" s="7" t="s">
        <v>33</v>
      </c>
      <c r="B15" s="8">
        <v>9</v>
      </c>
      <c r="C15" s="8">
        <v>6</v>
      </c>
    </row>
    <row r="16" spans="1:11" x14ac:dyDescent="0.35">
      <c r="A16" s="7" t="s">
        <v>13</v>
      </c>
      <c r="B16" s="8">
        <v>4</v>
      </c>
      <c r="C16" s="8">
        <v>3</v>
      </c>
    </row>
    <row r="17" spans="1:3" x14ac:dyDescent="0.35">
      <c r="A17" s="7" t="s">
        <v>34</v>
      </c>
      <c r="B17" s="8">
        <v>17</v>
      </c>
      <c r="C17" s="8">
        <v>15</v>
      </c>
    </row>
    <row r="18" spans="1:3" x14ac:dyDescent="0.35">
      <c r="A18" s="7" t="s">
        <v>39</v>
      </c>
      <c r="B18" s="8">
        <v>7</v>
      </c>
      <c r="C18" s="8">
        <v>5</v>
      </c>
    </row>
    <row r="19" spans="1:3" x14ac:dyDescent="0.35">
      <c r="A19" s="7" t="s">
        <v>14</v>
      </c>
      <c r="B19" s="8">
        <v>1</v>
      </c>
      <c r="C19" s="8">
        <v>1</v>
      </c>
    </row>
    <row r="20" spans="1:3" ht="13" x14ac:dyDescent="0.35">
      <c r="A20" s="13"/>
      <c r="B20" s="12">
        <f>SUM(B15:B19)</f>
        <v>38</v>
      </c>
      <c r="C20" s="12">
        <f>SUM(C15:C19)</f>
        <v>30</v>
      </c>
    </row>
    <row r="22" spans="1:3" s="3" customFormat="1" ht="25.5" customHeight="1" x14ac:dyDescent="0.35">
      <c r="A22" s="18" t="s">
        <v>36</v>
      </c>
      <c r="B22" s="18"/>
      <c r="C22" s="18"/>
    </row>
    <row r="24" spans="1:3" ht="26" x14ac:dyDescent="0.35">
      <c r="A24" s="10" t="s">
        <v>0</v>
      </c>
      <c r="B24" s="10" t="s">
        <v>35</v>
      </c>
      <c r="C24" s="10" t="s">
        <v>25</v>
      </c>
    </row>
    <row r="25" spans="1:3" x14ac:dyDescent="0.35">
      <c r="A25" s="4" t="s">
        <v>1</v>
      </c>
      <c r="B25" s="8">
        <v>12</v>
      </c>
      <c r="C25" s="8">
        <v>9</v>
      </c>
    </row>
    <row r="26" spans="1:3" x14ac:dyDescent="0.35">
      <c r="A26" s="4" t="s">
        <v>27</v>
      </c>
      <c r="B26" s="8">
        <v>6</v>
      </c>
      <c r="C26" s="8">
        <v>4</v>
      </c>
    </row>
    <row r="27" spans="1:3" x14ac:dyDescent="0.35">
      <c r="A27" s="4" t="s">
        <v>2</v>
      </c>
      <c r="B27" s="8">
        <v>3</v>
      </c>
      <c r="C27" s="8">
        <v>1</v>
      </c>
    </row>
    <row r="28" spans="1:3" x14ac:dyDescent="0.35">
      <c r="A28" s="4" t="s">
        <v>3</v>
      </c>
      <c r="B28" s="8">
        <v>13</v>
      </c>
      <c r="C28" s="8">
        <v>10</v>
      </c>
    </row>
    <row r="29" spans="1:3" x14ac:dyDescent="0.35">
      <c r="A29" s="4" t="s">
        <v>4</v>
      </c>
      <c r="B29" s="8">
        <v>3</v>
      </c>
      <c r="C29" s="8">
        <v>1</v>
      </c>
    </row>
    <row r="30" spans="1:3" x14ac:dyDescent="0.35">
      <c r="A30" s="4" t="s">
        <v>5</v>
      </c>
      <c r="B30" s="8">
        <v>3</v>
      </c>
      <c r="C30" s="8">
        <v>1</v>
      </c>
    </row>
    <row r="31" spans="1:3" ht="13" x14ac:dyDescent="0.35">
      <c r="A31" s="11"/>
      <c r="B31" s="12">
        <f>SUM(B25:B30)</f>
        <v>40</v>
      </c>
      <c r="C31" s="12">
        <f>SUM(C25:C30)</f>
        <v>26</v>
      </c>
    </row>
    <row r="33" spans="1:3" s="3" customFormat="1" ht="27" customHeight="1" x14ac:dyDescent="0.35">
      <c r="A33" s="18" t="s">
        <v>28</v>
      </c>
      <c r="B33" s="18"/>
      <c r="C33" s="18"/>
    </row>
    <row r="35" spans="1:3" ht="26" x14ac:dyDescent="0.35">
      <c r="A35" s="10" t="s">
        <v>24</v>
      </c>
      <c r="B35" s="10" t="s">
        <v>35</v>
      </c>
      <c r="C35" s="10" t="s">
        <v>25</v>
      </c>
    </row>
    <row r="36" spans="1:3" x14ac:dyDescent="0.35">
      <c r="A36" s="5" t="s">
        <v>6</v>
      </c>
      <c r="B36" s="8">
        <v>77</v>
      </c>
      <c r="C36" s="8">
        <v>59</v>
      </c>
    </row>
    <row r="37" spans="1:3" x14ac:dyDescent="0.35">
      <c r="A37" s="6" t="s">
        <v>7</v>
      </c>
      <c r="B37" s="8">
        <v>406</v>
      </c>
      <c r="C37" s="8">
        <v>344</v>
      </c>
    </row>
    <row r="38" spans="1:3" x14ac:dyDescent="0.35">
      <c r="A38" s="6" t="s">
        <v>8</v>
      </c>
      <c r="B38" s="8">
        <v>4</v>
      </c>
      <c r="C38" s="8">
        <v>1</v>
      </c>
    </row>
    <row r="39" spans="1:3" x14ac:dyDescent="0.35">
      <c r="A39" s="5" t="s">
        <v>9</v>
      </c>
      <c r="B39" s="8">
        <v>4</v>
      </c>
      <c r="C39" s="8">
        <v>1</v>
      </c>
    </row>
    <row r="40" spans="1:3" x14ac:dyDescent="0.35">
      <c r="A40" s="5" t="s">
        <v>10</v>
      </c>
      <c r="B40" s="8">
        <v>8</v>
      </c>
      <c r="C40" s="8">
        <v>7</v>
      </c>
    </row>
    <row r="41" spans="1:3" x14ac:dyDescent="0.35">
      <c r="A41" s="5" t="s">
        <v>11</v>
      </c>
      <c r="B41" s="8">
        <v>4</v>
      </c>
      <c r="C41" s="8">
        <v>1</v>
      </c>
    </row>
    <row r="42" spans="1:3" ht="13" x14ac:dyDescent="0.35">
      <c r="A42" s="13"/>
      <c r="B42" s="12">
        <f>SUM(B36:B41)</f>
        <v>503</v>
      </c>
      <c r="C42" s="12">
        <f>SUM(C36:C41)</f>
        <v>413</v>
      </c>
    </row>
    <row r="44" spans="1:3" ht="24" customHeight="1" x14ac:dyDescent="0.35">
      <c r="A44" s="18" t="s">
        <v>29</v>
      </c>
      <c r="B44" s="18"/>
      <c r="C44" s="18"/>
    </row>
    <row r="46" spans="1:3" ht="26" x14ac:dyDescent="0.35">
      <c r="A46" s="10" t="s">
        <v>24</v>
      </c>
      <c r="B46" s="10" t="s">
        <v>35</v>
      </c>
      <c r="C46" s="10" t="s">
        <v>25</v>
      </c>
    </row>
    <row r="47" spans="1:3" x14ac:dyDescent="0.35">
      <c r="A47" s="7" t="s">
        <v>37</v>
      </c>
      <c r="B47" s="8">
        <v>7</v>
      </c>
      <c r="C47" s="8">
        <v>5</v>
      </c>
    </row>
    <row r="48" spans="1:3" x14ac:dyDescent="0.35">
      <c r="A48" s="7" t="s">
        <v>12</v>
      </c>
      <c r="B48" s="8">
        <v>7</v>
      </c>
      <c r="C48" s="8">
        <v>5</v>
      </c>
    </row>
    <row r="49" spans="1:3" x14ac:dyDescent="0.35">
      <c r="A49" s="7" t="s">
        <v>13</v>
      </c>
      <c r="B49" s="8">
        <v>7</v>
      </c>
      <c r="C49" s="8">
        <v>5</v>
      </c>
    </row>
    <row r="50" spans="1:3" x14ac:dyDescent="0.35">
      <c r="A50" s="7" t="s">
        <v>14</v>
      </c>
      <c r="B50" s="8">
        <v>3</v>
      </c>
      <c r="C50" s="8">
        <v>1</v>
      </c>
    </row>
    <row r="51" spans="1:3" ht="13" x14ac:dyDescent="0.35">
      <c r="A51" s="13"/>
      <c r="B51" s="12">
        <f>SUM(B47:B50)</f>
        <v>24</v>
      </c>
      <c r="C51" s="12">
        <f>SUM(C47:C50)</f>
        <v>16</v>
      </c>
    </row>
    <row r="53" spans="1:3" ht="30.75" customHeight="1" x14ac:dyDescent="0.35">
      <c r="A53" s="18" t="s">
        <v>32</v>
      </c>
      <c r="B53" s="18"/>
      <c r="C53" s="18"/>
    </row>
    <row r="55" spans="1:3" ht="26" x14ac:dyDescent="0.35">
      <c r="A55" s="10" t="s">
        <v>24</v>
      </c>
      <c r="B55" s="10" t="s">
        <v>35</v>
      </c>
      <c r="C55" s="10" t="s">
        <v>25</v>
      </c>
    </row>
    <row r="56" spans="1:3" x14ac:dyDescent="0.35">
      <c r="A56" s="7" t="s">
        <v>15</v>
      </c>
      <c r="B56" s="8">
        <v>7</v>
      </c>
      <c r="C56" s="8">
        <v>3</v>
      </c>
    </row>
    <row r="57" spans="1:3" x14ac:dyDescent="0.35">
      <c r="A57" s="7" t="s">
        <v>14</v>
      </c>
      <c r="B57" s="8">
        <v>1</v>
      </c>
      <c r="C57" s="8">
        <v>1</v>
      </c>
    </row>
    <row r="58" spans="1:3" ht="13" x14ac:dyDescent="0.35">
      <c r="A58" s="13"/>
      <c r="B58" s="12">
        <f>SUM(B56:B57)</f>
        <v>8</v>
      </c>
      <c r="C58" s="12">
        <f>SUM(C56:C57)</f>
        <v>4</v>
      </c>
    </row>
    <row r="60" spans="1:3" ht="36.75" customHeight="1" x14ac:dyDescent="0.35">
      <c r="A60" s="18" t="s">
        <v>30</v>
      </c>
      <c r="B60" s="18"/>
      <c r="C60" s="18"/>
    </row>
    <row r="62" spans="1:3" ht="26" x14ac:dyDescent="0.35">
      <c r="A62" s="10" t="s">
        <v>24</v>
      </c>
      <c r="B62" s="10" t="s">
        <v>35</v>
      </c>
      <c r="C62" s="10" t="s">
        <v>25</v>
      </c>
    </row>
    <row r="63" spans="1:3" x14ac:dyDescent="0.35">
      <c r="A63" s="7" t="s">
        <v>16</v>
      </c>
      <c r="B63" s="8">
        <v>1</v>
      </c>
      <c r="C63" s="8">
        <v>1</v>
      </c>
    </row>
    <row r="64" spans="1:3" x14ac:dyDescent="0.35">
      <c r="A64" s="7" t="s">
        <v>17</v>
      </c>
      <c r="B64" s="8">
        <v>2</v>
      </c>
      <c r="C64" s="8">
        <v>1</v>
      </c>
    </row>
    <row r="65" spans="1:3" x14ac:dyDescent="0.35">
      <c r="A65" s="7" t="s">
        <v>18</v>
      </c>
      <c r="B65" s="8">
        <v>1</v>
      </c>
      <c r="C65" s="8">
        <v>1</v>
      </c>
    </row>
    <row r="66" spans="1:3" x14ac:dyDescent="0.35">
      <c r="A66" s="7" t="s">
        <v>19</v>
      </c>
      <c r="B66" s="8">
        <v>3</v>
      </c>
      <c r="C66" s="8">
        <v>1</v>
      </c>
    </row>
    <row r="67" spans="1:3" x14ac:dyDescent="0.35">
      <c r="A67" s="7" t="s">
        <v>20</v>
      </c>
      <c r="B67" s="8">
        <v>1</v>
      </c>
      <c r="C67" s="8">
        <v>1</v>
      </c>
    </row>
    <row r="68" spans="1:3" x14ac:dyDescent="0.35">
      <c r="A68" s="7" t="s">
        <v>21</v>
      </c>
      <c r="B68" s="8">
        <v>1</v>
      </c>
      <c r="C68" s="8">
        <v>1</v>
      </c>
    </row>
    <row r="69" spans="1:3" ht="13" x14ac:dyDescent="0.35">
      <c r="A69" s="13"/>
      <c r="B69" s="12">
        <f>SUM(B63:B68)</f>
        <v>9</v>
      </c>
      <c r="C69" s="12">
        <f>SUM(C63:C68)</f>
        <v>6</v>
      </c>
    </row>
    <row r="71" spans="1:3" ht="13" x14ac:dyDescent="0.35">
      <c r="A71" s="14" t="s">
        <v>23</v>
      </c>
      <c r="B71" s="12">
        <f>+B31+B42+B51+B58+B69+B10+B20</f>
        <v>624</v>
      </c>
      <c r="C71" s="12">
        <f>+C31+C42+C51+C58+C69+C10+C20</f>
        <v>496</v>
      </c>
    </row>
  </sheetData>
  <mergeCells count="9">
    <mergeCell ref="A2:C2"/>
    <mergeCell ref="A4:C4"/>
    <mergeCell ref="A44:C44"/>
    <mergeCell ref="A53:C53"/>
    <mergeCell ref="A60:C60"/>
    <mergeCell ref="A22:C22"/>
    <mergeCell ref="A33:C33"/>
    <mergeCell ref="A12:C12"/>
    <mergeCell ref="A6:C6"/>
  </mergeCells>
  <pageMargins left="0.70866141732283472" right="0.70866141732283472" top="0.35433070866141736" bottom="0.35433070866141736" header="0.31496062992125984" footer="0.31496062992125984"/>
  <pageSetup scale="95" fitToHeight="3" orientation="portrait" verticalDpi="30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AT PERSONAL </vt:lpstr>
      <vt:lpstr>'AT PERSONAL '!Títulos_a_imprimir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2016-05-01T22:59:53Z</dcterms:created>
  <dcterms:modified xsi:type="dcterms:W3CDTF">2026-05-29T22:16:41Z</dcterms:modified>
</cp:coreProperties>
</file>